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ft\Desktop\Postępowania 2026\2. Dostawa foteli biurowych\Dokumenty elektroniczne\"/>
    </mc:Choice>
  </mc:AlternateContent>
  <xr:revisionPtr revIDLastSave="0" documentId="13_ncr:1_{2096FBB1-A83F-46AF-BD86-99B345F09C4D}" xr6:coauthVersionLast="47" xr6:coauthVersionMax="47" xr10:uidLastSave="{00000000-0000-0000-0000-000000000000}"/>
  <bookViews>
    <workbookView xWindow="0" yWindow="0" windowWidth="18732" windowHeight="16428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1" l="1"/>
  <c r="G22" i="1"/>
  <c r="G23" i="1" l="1"/>
  <c r="G16" i="1" l="1"/>
  <c r="G17" i="1" l="1"/>
  <c r="D10" i="1" s="1"/>
  <c r="G28" i="1"/>
  <c r="G29" i="1" s="1"/>
</calcChain>
</file>

<file path=xl/sharedStrings.xml><?xml version="1.0" encoding="utf-8"?>
<sst xmlns="http://schemas.openxmlformats.org/spreadsheetml/2006/main" count="38" uniqueCount="22">
  <si>
    <t>Lp.</t>
  </si>
  <si>
    <t>Cena oferty ogółem dla I części zamówienia</t>
  </si>
  <si>
    <t>Cena oferty ogółem dla II części zamówienia</t>
  </si>
  <si>
    <t>Kwota do przeniesienia - pkt VIII Formularza oferty (dot. części I)</t>
  </si>
  <si>
    <t>Kwota do przeniesienia - pkt VIII Formularza oferty (dot. części II)</t>
  </si>
  <si>
    <t>* Wykonawca modyfikuje arkusz kalkulacyjny, w zależności od części na którą składa ofertę.</t>
  </si>
  <si>
    <t>Łączna cena brutto w zł</t>
  </si>
  <si>
    <t>Ilość szt.</t>
  </si>
  <si>
    <t>Cena NETTO w zł za 1 szt.</t>
  </si>
  <si>
    <t>Stawka VAT (w %)</t>
  </si>
  <si>
    <t>Przedmiot zamówienia</t>
  </si>
  <si>
    <t>Razem</t>
  </si>
  <si>
    <t>CZĘŚĆ I ZAMÓWIENIA - ZAKRES GWARANTOWANY</t>
  </si>
  <si>
    <t>CZĘŚĆ I ZAMÓWIENIA - PRAWO OPCJI</t>
  </si>
  <si>
    <t>Formularz cenowy dla części I i II zamówienia*</t>
  </si>
  <si>
    <t>CZĘŚĆ II**</t>
  </si>
  <si>
    <t>Fotel obrotowy standard</t>
  </si>
  <si>
    <t>1801-ILZ.260.16.2026</t>
  </si>
  <si>
    <t>Dostawa foteli biurowych dla Izby Administracji Skarbowej w Rzeszowie oraz podległych jednostek</t>
  </si>
  <si>
    <t>(Kwalifikowany podpis elektroniczny lub 
podpis zaufany lub osobisty osoby/osób upoważnionej/nych  
do reprezentowania Wykonawcy)</t>
  </si>
  <si>
    <t>**Realizacja części II w ramach programu „Pomoc Techniczna dla Funduszy Europejskich 2021-2027”</t>
  </si>
  <si>
    <t>Załącznik nr 3A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</si>
</sst>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b/>
      <sz val="14"/>
      <color theme="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left" wrapText="1"/>
    </xf>
    <xf numFmtId="0" fontId="0" fillId="0" borderId="4" xfId="0" applyFont="1" applyBorder="1"/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/>
    </xf>
    <xf numFmtId="4" fontId="0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2" fillId="0" borderId="0" xfId="0" applyFont="1"/>
    <xf numFmtId="0" fontId="3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9" fontId="0" fillId="0" borderId="3" xfId="1" applyFont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11" fillId="0" borderId="7" xfId="0" applyFont="1" applyBorder="1" applyAlignment="1">
      <alignment wrapText="1"/>
    </xf>
    <xf numFmtId="4" fontId="0" fillId="4" borderId="7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4" fontId="0" fillId="0" borderId="8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D190B.D48EDCD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1016000</xdr:colOff>
      <xdr:row>0</xdr:row>
      <xdr:rowOff>139701</xdr:rowOff>
    </xdr:from>
    <xdr:to>
      <xdr:col>5</xdr:col>
      <xdr:colOff>0</xdr:colOff>
      <xdr:row>3</xdr:row>
      <xdr:rowOff>330201</xdr:rowOff>
    </xdr:to>
    <xdr:pic>
      <xdr:nvPicPr>
        <xdr:cNvPr id="2" name="Obraz 33">
          <a:extLst>
            <a:ext uri="{FF2B5EF4-FFF2-40B4-BE49-F238E27FC236}">
              <a16:creationId xmlns:a16="http://schemas.microsoft.com/office/drawing/2014/main" id="{85D50CBC-6307-4B85-BC99-74E50DEEF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400" y="139701"/>
          <a:ext cx="49911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tabSelected="1" zoomScaleNormal="100" workbookViewId="0">
      <selection activeCell="I13" sqref="I13"/>
    </sheetView>
  </sheetViews>
  <sheetFormatPr defaultRowHeight="14.4" x14ac:dyDescent="0.3"/>
  <cols>
    <col min="1" max="1" width="4" customWidth="1"/>
    <col min="2" max="2" width="3.6640625" customWidth="1"/>
    <col min="3" max="3" width="48.109375" customWidth="1"/>
    <col min="4" max="4" width="17.44140625" customWidth="1"/>
    <col min="5" max="5" width="20.44140625" customWidth="1"/>
    <col min="6" max="6" width="18" customWidth="1"/>
    <col min="7" max="7" width="22.33203125" customWidth="1"/>
  </cols>
  <sheetData>
    <row r="1" spans="2:7" x14ac:dyDescent="0.3">
      <c r="B1" s="40"/>
      <c r="C1" s="40"/>
      <c r="D1" s="40"/>
      <c r="E1" s="40"/>
    </row>
    <row r="2" spans="2:7" x14ac:dyDescent="0.3">
      <c r="B2" s="40"/>
      <c r="C2" s="40"/>
      <c r="D2" s="40"/>
      <c r="E2" s="40"/>
    </row>
    <row r="3" spans="2:7" x14ac:dyDescent="0.3">
      <c r="B3" s="40"/>
      <c r="C3" s="40"/>
      <c r="D3" s="40"/>
      <c r="E3" s="40"/>
    </row>
    <row r="4" spans="2:7" ht="28.2" customHeight="1" x14ac:dyDescent="0.3">
      <c r="B4" s="40"/>
      <c r="C4" s="40"/>
      <c r="D4" s="40"/>
      <c r="E4" s="40"/>
    </row>
    <row r="5" spans="2:7" x14ac:dyDescent="0.3">
      <c r="B5" t="s">
        <v>17</v>
      </c>
      <c r="D5" s="7"/>
      <c r="E5" s="7"/>
      <c r="F5" t="s">
        <v>21</v>
      </c>
    </row>
    <row r="6" spans="2:7" x14ac:dyDescent="0.3">
      <c r="B6" t="s">
        <v>18</v>
      </c>
    </row>
    <row r="8" spans="2:7" ht="18" x14ac:dyDescent="0.35">
      <c r="B8" s="45" t="s">
        <v>14</v>
      </c>
      <c r="C8" s="45"/>
      <c r="D8" s="45"/>
      <c r="E8" s="45"/>
      <c r="F8" s="45"/>
    </row>
    <row r="9" spans="2:7" ht="18" x14ac:dyDescent="0.35">
      <c r="B9" s="8"/>
      <c r="C9" s="8"/>
      <c r="D9" s="8"/>
      <c r="E9" s="8"/>
      <c r="F9" s="8"/>
    </row>
    <row r="10" spans="2:7" ht="18" x14ac:dyDescent="0.35">
      <c r="B10" s="46" t="s">
        <v>1</v>
      </c>
      <c r="C10" s="47"/>
      <c r="D10" s="24">
        <f>G17+G23</f>
        <v>0</v>
      </c>
      <c r="E10" s="48" t="s">
        <v>3</v>
      </c>
      <c r="F10" s="49"/>
      <c r="G10" s="50"/>
    </row>
    <row r="11" spans="2:7" ht="18" x14ac:dyDescent="0.35">
      <c r="B11" s="46" t="s">
        <v>2</v>
      </c>
      <c r="C11" s="47"/>
      <c r="D11" s="25">
        <f>G29</f>
        <v>0</v>
      </c>
      <c r="E11" s="48" t="s">
        <v>4</v>
      </c>
      <c r="F11" s="49"/>
      <c r="G11" s="50"/>
    </row>
    <row r="12" spans="2:7" ht="18" x14ac:dyDescent="0.35">
      <c r="B12" s="9"/>
      <c r="C12" s="9"/>
      <c r="D12" s="14"/>
      <c r="E12" s="14"/>
      <c r="F12" s="14"/>
      <c r="G12" s="14"/>
    </row>
    <row r="13" spans="2:7" x14ac:dyDescent="0.3">
      <c r="B13" s="42" t="s">
        <v>12</v>
      </c>
      <c r="C13" s="42"/>
      <c r="D13" s="42"/>
      <c r="E13" s="42"/>
      <c r="F13" s="42"/>
      <c r="G13" s="42"/>
    </row>
    <row r="14" spans="2:7" x14ac:dyDescent="0.3">
      <c r="B14" s="5"/>
      <c r="C14" s="6"/>
      <c r="D14" s="6"/>
      <c r="E14" s="6"/>
      <c r="F14" s="6"/>
      <c r="G14" s="6"/>
    </row>
    <row r="15" spans="2:7" s="19" customFormat="1" ht="33" customHeight="1" x14ac:dyDescent="0.3">
      <c r="B15" s="17" t="s">
        <v>0</v>
      </c>
      <c r="C15" s="18" t="s">
        <v>10</v>
      </c>
      <c r="D15" s="18" t="s">
        <v>8</v>
      </c>
      <c r="E15" s="18" t="s">
        <v>7</v>
      </c>
      <c r="F15" s="18" t="s">
        <v>9</v>
      </c>
      <c r="G15" s="18" t="s">
        <v>6</v>
      </c>
    </row>
    <row r="16" spans="2:7" ht="15" customHeight="1" x14ac:dyDescent="0.3">
      <c r="B16" s="1">
        <v>1</v>
      </c>
      <c r="C16" s="29" t="s">
        <v>16</v>
      </c>
      <c r="D16" s="23">
        <v>0</v>
      </c>
      <c r="E16" s="30">
        <v>200</v>
      </c>
      <c r="F16" s="20"/>
      <c r="G16" s="21">
        <f>ROUND((D16*F16*E16)+(D16*E16),2)</f>
        <v>0</v>
      </c>
    </row>
    <row r="17" spans="2:8" x14ac:dyDescent="0.3">
      <c r="B17" s="2">
        <v>2</v>
      </c>
      <c r="C17" s="3" t="s">
        <v>11</v>
      </c>
      <c r="D17" s="4"/>
      <c r="E17" s="4"/>
      <c r="F17" s="16"/>
      <c r="G17" s="22">
        <f>SUM(G16:G16)</f>
        <v>0</v>
      </c>
    </row>
    <row r="18" spans="2:8" x14ac:dyDescent="0.3">
      <c r="B18" s="10"/>
      <c r="C18" s="11"/>
      <c r="D18" s="12"/>
      <c r="E18" s="12"/>
      <c r="F18" s="11"/>
      <c r="G18" s="12"/>
      <c r="H18" s="11"/>
    </row>
    <row r="19" spans="2:8" x14ac:dyDescent="0.3">
      <c r="B19" s="42" t="s">
        <v>13</v>
      </c>
      <c r="C19" s="42"/>
      <c r="D19" s="42"/>
      <c r="E19" s="42"/>
      <c r="F19" s="42"/>
      <c r="G19" s="42"/>
    </row>
    <row r="20" spans="2:8" x14ac:dyDescent="0.3">
      <c r="B20" s="5"/>
      <c r="C20" s="6"/>
      <c r="D20" s="6"/>
      <c r="E20" s="6"/>
      <c r="F20" s="6"/>
      <c r="G20" s="6"/>
    </row>
    <row r="21" spans="2:8" s="19" customFormat="1" ht="33" customHeight="1" x14ac:dyDescent="0.3">
      <c r="B21" s="17" t="s">
        <v>0</v>
      </c>
      <c r="C21" s="18" t="s">
        <v>10</v>
      </c>
      <c r="D21" s="18" t="s">
        <v>8</v>
      </c>
      <c r="E21" s="18" t="s">
        <v>7</v>
      </c>
      <c r="F21" s="18" t="s">
        <v>9</v>
      </c>
      <c r="G21" s="18" t="s">
        <v>6</v>
      </c>
    </row>
    <row r="22" spans="2:8" ht="15" customHeight="1" x14ac:dyDescent="0.3">
      <c r="B22" s="1">
        <v>1</v>
      </c>
      <c r="C22" s="29" t="s">
        <v>16</v>
      </c>
      <c r="D22" s="23">
        <v>0</v>
      </c>
      <c r="E22" s="30">
        <v>400</v>
      </c>
      <c r="F22" s="20"/>
      <c r="G22" s="21">
        <f>ROUND((D22*F22*E22)+(D22*E22),2)</f>
        <v>0</v>
      </c>
    </row>
    <row r="23" spans="2:8" x14ac:dyDescent="0.3">
      <c r="B23" s="2">
        <v>2</v>
      </c>
      <c r="C23" s="3" t="s">
        <v>11</v>
      </c>
      <c r="D23" s="4"/>
      <c r="E23" s="4"/>
      <c r="F23" s="16"/>
      <c r="G23" s="22">
        <f>SUM(G22:G22)</f>
        <v>0</v>
      </c>
    </row>
    <row r="24" spans="2:8" x14ac:dyDescent="0.3">
      <c r="B24" s="10"/>
      <c r="C24" s="11"/>
      <c r="D24" s="12"/>
      <c r="E24" s="12"/>
      <c r="F24" s="12"/>
      <c r="G24" s="32"/>
    </row>
    <row r="25" spans="2:8" x14ac:dyDescent="0.3">
      <c r="B25" s="43" t="s">
        <v>15</v>
      </c>
      <c r="C25" s="43"/>
      <c r="D25" s="43"/>
      <c r="E25" s="43"/>
      <c r="F25" s="43"/>
      <c r="G25" s="43"/>
      <c r="H25" s="11"/>
    </row>
    <row r="26" spans="2:8" x14ac:dyDescent="0.3">
      <c r="B26" s="41"/>
      <c r="C26" s="41"/>
      <c r="D26" s="41"/>
      <c r="E26" s="41"/>
      <c r="F26" s="41"/>
      <c r="G26" s="41"/>
      <c r="H26" s="11"/>
    </row>
    <row r="27" spans="2:8" s="19" customFormat="1" ht="33" customHeight="1" x14ac:dyDescent="0.3">
      <c r="B27" s="17" t="s">
        <v>0</v>
      </c>
      <c r="C27" s="18" t="s">
        <v>10</v>
      </c>
      <c r="D27" s="18" t="s">
        <v>8</v>
      </c>
      <c r="E27" s="18" t="s">
        <v>7</v>
      </c>
      <c r="F27" s="18" t="s">
        <v>9</v>
      </c>
      <c r="G27" s="18" t="s">
        <v>6</v>
      </c>
    </row>
    <row r="28" spans="2:8" x14ac:dyDescent="0.3">
      <c r="B28" s="2">
        <v>1</v>
      </c>
      <c r="C28" s="26" t="s">
        <v>16</v>
      </c>
      <c r="D28" s="23">
        <v>0</v>
      </c>
      <c r="E28" s="15">
        <v>3</v>
      </c>
      <c r="F28" s="31"/>
      <c r="G28" s="21">
        <f t="shared" ref="G28" si="0">ROUND((D28*F28*E28)+(D28*E28),2)</f>
        <v>0</v>
      </c>
    </row>
    <row r="29" spans="2:8" x14ac:dyDescent="0.3">
      <c r="B29" s="2">
        <v>2</v>
      </c>
      <c r="C29" s="51" t="s">
        <v>11</v>
      </c>
      <c r="D29" s="52"/>
      <c r="E29" s="52"/>
      <c r="F29" s="53"/>
      <c r="G29" s="39">
        <f>SUM(G28:G28)</f>
        <v>0</v>
      </c>
    </row>
    <row r="30" spans="2:8" x14ac:dyDescent="0.3">
      <c r="B30" s="33"/>
      <c r="C30" s="34"/>
      <c r="D30" s="35"/>
      <c r="E30" s="36"/>
      <c r="F30" s="37"/>
      <c r="G30" s="38"/>
    </row>
    <row r="31" spans="2:8" ht="18" customHeight="1" x14ac:dyDescent="0.3"/>
    <row r="32" spans="2:8" s="27" customFormat="1" x14ac:dyDescent="0.3">
      <c r="B32" s="28" t="s">
        <v>5</v>
      </c>
    </row>
    <row r="33" spans="2:8" x14ac:dyDescent="0.3">
      <c r="B33" s="7" t="s">
        <v>20</v>
      </c>
    </row>
    <row r="35" spans="2:8" ht="60.75" customHeight="1" x14ac:dyDescent="0.3">
      <c r="E35" s="13"/>
      <c r="F35" s="44" t="s">
        <v>19</v>
      </c>
      <c r="G35" s="44"/>
      <c r="H35" s="13"/>
    </row>
  </sheetData>
  <mergeCells count="11">
    <mergeCell ref="B26:G26"/>
    <mergeCell ref="B13:G13"/>
    <mergeCell ref="B25:G25"/>
    <mergeCell ref="F35:G35"/>
    <mergeCell ref="B8:F8"/>
    <mergeCell ref="B10:C10"/>
    <mergeCell ref="B11:C11"/>
    <mergeCell ref="E10:G10"/>
    <mergeCell ref="E11:G11"/>
    <mergeCell ref="B19:G19"/>
    <mergeCell ref="C29:F29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Mirkiewicz Anna</dc:creator>
  <cp:lastModifiedBy>Wolniewicz Patrycja</cp:lastModifiedBy>
  <cp:lastPrinted>2025-05-23T08:47:13Z</cp:lastPrinted>
  <dcterms:created xsi:type="dcterms:W3CDTF">2021-11-10T08:08:24Z</dcterms:created>
  <dcterms:modified xsi:type="dcterms:W3CDTF">2026-07-27T10:19:44Z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UxC4dwLulzfINJ8nQH+xvX5LNGipWa4BRSZhPgxsCvnI6mzY86cXsozd8NH/YFXhhgyKj2Uq5BDuEKsLO37KaQ==</vt:lpwstr>
  </property>
  <property fmtid="{D5CDD505-2E9C-101B-9397-08002B2CF9AE}" pid="4" name="MFClassificationDate">
    <vt:lpwstr>2022-03-18T09:32:35.5835579+01:00</vt:lpwstr>
  </property>
  <property fmtid="{D5CDD505-2E9C-101B-9397-08002B2CF9AE}" pid="5" name="MFClassifiedBySID">
    <vt:lpwstr>UxC4dwLulzfINJ8nQH+xvX5LNGipWa4BRSZhPgxsCvm42mrIC/DSDv0ggS+FjUN/2v1BBotkLlY5aAiEhoi6ufrysiZ0iCWMOYmldT8Ik/I6XtaVXezkHlsZb71TU0HX</vt:lpwstr>
  </property>
  <property fmtid="{D5CDD505-2E9C-101B-9397-08002B2CF9AE}" pid="6" name="MFGRNItemId">
    <vt:lpwstr>GRN-e199d119-a208-420c-98d5-820785edfdb1</vt:lpwstr>
  </property>
  <property fmtid="{D5CDD505-2E9C-101B-9397-08002B2CF9AE}" pid="7" name="MFHash">
    <vt:lpwstr>SiI7a35vhXXsLdBlL1r6UYV+K2ssac0TlCEslQdip6o=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